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rorailbv-my.sharepoint.com/personal/joost_witjes_ka_prorail_nl/Documents/Mijn Documenten/"/>
    </mc:Choice>
  </mc:AlternateContent>
  <xr:revisionPtr revIDLastSave="0" documentId="8_{C1AB4C9C-3120-432A-B627-300DFA41774B}" xr6:coauthVersionLast="36" xr6:coauthVersionMax="36" xr10:uidLastSave="{00000000-0000-0000-0000-000000000000}"/>
  <workbookProtection workbookAlgorithmName="SHA-512" workbookHashValue="oq4QPeUeiStCzcwke6wYkFd2u/0ax9hYayYVSRAJ1N8cHiS6kofg4EhmdIhQpWIfNEpfpd+S1ujrh9vzlK8dpg==" workbookSaltValue="EcDNiU4jeRkcmM1zg9p0kg==" workbookSpinCount="100000" lockStructure="1"/>
  <bookViews>
    <workbookView xWindow="5040" yWindow="0" windowWidth="18960" windowHeight="7580" firstSheet="1" activeTab="1" xr2:uid="{00000000-000D-0000-FFFF-FFFF00000000}"/>
  </bookViews>
  <sheets>
    <sheet name="Score gunning" sheetId="12" state="hidden" r:id="rId1"/>
    <sheet name="Begroting" sheetId="11" r:id="rId2"/>
    <sheet name="Tarieven" sheetId="13" r:id="rId3"/>
  </sheets>
  <definedNames>
    <definedName name="_xlnm.Print_Area" localSheetId="1">Begroting!$A$1:$L$32</definedName>
    <definedName name="_xlnm.Print_Area" localSheetId="0">'Score gunning'!$B$2:$G$22</definedName>
    <definedName name="_xlnm.Print_Area" localSheetId="2">Tarieven!$A$1:$L$22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5" i="13" l="1"/>
  <c r="C5" i="12" l="1"/>
  <c r="D13" i="12"/>
  <c r="F17" i="12"/>
  <c r="F16" i="12"/>
  <c r="H16" i="11" l="1"/>
  <c r="K16" i="11" s="1"/>
  <c r="H10" i="11"/>
  <c r="K10" i="11" s="1"/>
  <c r="H22" i="11" l="1"/>
  <c r="K22" i="11" s="1"/>
  <c r="K8" i="11" l="1"/>
  <c r="D11" i="12" l="1"/>
  <c r="F11" i="12" s="1"/>
  <c r="D10" i="12" l="1"/>
  <c r="F10" i="12" s="1"/>
  <c r="D9" i="12"/>
  <c r="F9" i="12" s="1"/>
  <c r="I22" i="11"/>
  <c r="I16" i="11"/>
  <c r="I10" i="11"/>
  <c r="F12" i="12" l="1"/>
  <c r="K27" i="11"/>
  <c r="K29" i="11" s="1"/>
  <c r="K31" i="11" s="1"/>
  <c r="F13" i="12" l="1"/>
  <c r="F14" i="12" s="1"/>
  <c r="F21" i="12" l="1"/>
</calcChain>
</file>

<file path=xl/sharedStrings.xml><?xml version="1.0" encoding="utf-8"?>
<sst xmlns="http://schemas.openxmlformats.org/spreadsheetml/2006/main" count="91" uniqueCount="67">
  <si>
    <t>Project:</t>
  </si>
  <si>
    <t>Inschrijver:</t>
  </si>
  <si>
    <t>Bedrag per fase</t>
  </si>
  <si>
    <t>weging</t>
  </si>
  <si>
    <t>Totaal</t>
  </si>
  <si>
    <t>Fase 1: Doorrekenen netwerk op basis van openbare data</t>
  </si>
  <si>
    <t>Fase 2: Doorrekenen netwerk op basis van aanvullende input data</t>
  </si>
  <si>
    <t>Fase 3: Uitwerken maatregelen</t>
  </si>
  <si>
    <t>+</t>
  </si>
  <si>
    <t xml:space="preserve">minimum </t>
  </si>
  <si>
    <t>maximum</t>
  </si>
  <si>
    <t>maximale score</t>
  </si>
  <si>
    <t>SCORE PRIJS AANBESTEDING</t>
  </si>
  <si>
    <t>Nr.</t>
  </si>
  <si>
    <t>Werkpakket</t>
  </si>
  <si>
    <t>eenheid</t>
  </si>
  <si>
    <t>maximaal toegestane prijs per eenheid</t>
  </si>
  <si>
    <t>maximale korting</t>
  </si>
  <si>
    <t>prijs per eenheid inschrijver</t>
  </si>
  <si>
    <t>procentuele afwijking</t>
  </si>
  <si>
    <t>kilometers (INDICATIEF)</t>
  </si>
  <si>
    <t>totaal</t>
  </si>
  <si>
    <t>Fase 0: kennisuitwisseling en samenwerken</t>
  </si>
  <si>
    <t>WP 0</t>
  </si>
  <si>
    <t>Overdracht kennis</t>
  </si>
  <si>
    <t>-</t>
  </si>
  <si>
    <t>€/km</t>
  </si>
  <si>
    <t>WP 1</t>
  </si>
  <si>
    <t>Genreren input data</t>
  </si>
  <si>
    <t>WP 2</t>
  </si>
  <si>
    <t>Doorrekenen constructieve veiligheid</t>
  </si>
  <si>
    <t>WP 3</t>
  </si>
  <si>
    <t>Doorrekenen kritische treinsnelheid</t>
  </si>
  <si>
    <t>WP 4</t>
  </si>
  <si>
    <t>Opleveren output data</t>
  </si>
  <si>
    <t>WP 5</t>
  </si>
  <si>
    <t xml:space="preserve">Genereren verbeterde input data </t>
  </si>
  <si>
    <t>WP 6</t>
  </si>
  <si>
    <t>Herberekenen constructieve veiligheid</t>
  </si>
  <si>
    <t>WP 7</t>
  </si>
  <si>
    <t>Herberekenen kritische treinsnelheid</t>
  </si>
  <si>
    <t>WP 8</t>
  </si>
  <si>
    <t>WP 9</t>
  </si>
  <si>
    <t>Uitwerken maatregelen tot SO niveau</t>
  </si>
  <si>
    <t>WP 10</t>
  </si>
  <si>
    <t>Opstellen kosten raming gekozen alternatieven in de alternatievenstudiefase</t>
  </si>
  <si>
    <t>PRIJS TOTAAL</t>
  </si>
  <si>
    <t>PRIJS TOTAAL ANNEX 2</t>
  </si>
  <si>
    <t>Toeslag Annex 1</t>
  </si>
  <si>
    <t>TOESLAG ANNEX 1 (5 - 10%)</t>
  </si>
  <si>
    <t>Totaal Annex 2</t>
  </si>
  <si>
    <t>Raamovereenkomst Landelijke Netwerk Analyse</t>
  </si>
  <si>
    <t>Tarief groep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</si>
  <si>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</si>
  <si>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</si>
  <si>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</si>
  <si>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</si>
  <si>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</si>
  <si>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</si>
  <si>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</si>
  <si>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</si>
  <si>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</si>
  <si>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</si>
  <si>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</si>
  <si>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</si>
  <si>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Tarief</t>
  </si>
  <si>
    <t>Weging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</si>
</sst>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 * #,##0.000_ ;_ * \-#,##0.000_ ;_ * &quot;-&quot;??_ ;_ @_ "/>
    <numFmt numFmtId="166" formatCode="_ [$€-2]\ * #,##0.00_ ;_ [$€-2]\ * \-#,##0.00_ ;_ [$€-2]\ * &quot;-&quot;??_ ;_ @_ 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u/>
      <sz val="10"/>
      <name val="Verdana"/>
      <family val="2"/>
    </font>
    <font>
      <sz val="11"/>
      <color theme="1"/>
      <name val="Calibri"/>
      <family val="2"/>
      <scheme val="minor"/>
    </font>
    <font>
      <sz val="9"/>
      <name val="Arial"/>
    </font>
    <font>
      <b/>
      <sz val="10"/>
      <color theme="1"/>
      <name val="Arial"/>
    </font>
    <font>
      <b/>
      <u/>
      <sz val="10"/>
      <name val="Arial"/>
    </font>
    <font>
      <strike/>
      <sz val="10"/>
      <color rgb="FFFF00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name val="Arial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A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</cellStyleXfs>
  <cellXfs count="73">
    <xf numFmtId="0" fontId="0" fillId="0" borderId="0" xfId="0"/>
    <xf numFmtId="0" fontId="5" fillId="2" borderId="0" xfId="0" applyFont="1" applyFill="1" applyBorder="1" applyAlignment="1">
      <alignment vertical="center"/>
    </xf>
    <xf numFmtId="10" fontId="0" fillId="2" borderId="2" xfId="0" applyNumberFormat="1" applyFont="1" applyFill="1" applyBorder="1" applyAlignment="1">
      <alignment vertical="center"/>
    </xf>
    <xf numFmtId="10" fontId="0" fillId="2" borderId="1" xfId="0" applyNumberFormat="1" applyFont="1" applyFill="1" applyBorder="1" applyAlignment="1">
      <alignment vertical="center"/>
    </xf>
    <xf numFmtId="165" fontId="0" fillId="2" borderId="1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4" fontId="0" fillId="2" borderId="0" xfId="3" applyFont="1" applyFill="1" applyBorder="1" applyAlignment="1">
      <alignment vertical="center"/>
    </xf>
    <xf numFmtId="0" fontId="0" fillId="2" borderId="0" xfId="0" applyFont="1" applyFill="1" applyBorder="1" applyAlignment="1">
      <alignment horizontal="left" wrapText="1"/>
    </xf>
    <xf numFmtId="0" fontId="7" fillId="2" borderId="2" xfId="0" applyFont="1" applyFill="1" applyBorder="1" applyAlignment="1" applyProtection="1">
      <alignment vertical="center" wrapText="1"/>
    </xf>
    <xf numFmtId="0" fontId="0" fillId="2" borderId="2" xfId="0" applyFont="1" applyFill="1" applyBorder="1" applyAlignment="1">
      <alignment horizontal="center" vertical="center"/>
    </xf>
    <xf numFmtId="44" fontId="0" fillId="2" borderId="2" xfId="3" applyFont="1" applyFill="1" applyBorder="1" applyAlignment="1">
      <alignment horizontal="center" vertical="center"/>
    </xf>
    <xf numFmtId="0" fontId="0" fillId="2" borderId="2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44" fontId="8" fillId="2" borderId="2" xfId="3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vertical="center"/>
    </xf>
    <xf numFmtId="0" fontId="0" fillId="2" borderId="0" xfId="0" applyFont="1" applyFill="1" applyBorder="1" applyAlignment="1">
      <alignment horizontal="left" vertical="top"/>
    </xf>
    <xf numFmtId="9" fontId="0" fillId="2" borderId="2" xfId="3" applyNumberFormat="1" applyFont="1" applyFill="1" applyBorder="1" applyAlignment="1">
      <alignment horizontal="center" vertical="center"/>
    </xf>
    <xf numFmtId="9" fontId="0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 applyProtection="1">
      <alignment horizontal="center" vertical="top" wrapText="1"/>
    </xf>
    <xf numFmtId="0" fontId="0" fillId="2" borderId="2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4" fontId="12" fillId="2" borderId="2" xfId="3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4" fillId="3" borderId="2" xfId="0" applyFont="1" applyFill="1" applyBorder="1" applyAlignment="1" applyProtection="1">
      <alignment horizontal="left" vertical="center"/>
      <protection locked="0"/>
    </xf>
    <xf numFmtId="0" fontId="0" fillId="2" borderId="0" xfId="0" applyFill="1" applyBorder="1"/>
    <xf numFmtId="0" fontId="0" fillId="2" borderId="0" xfId="0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44" fontId="5" fillId="2" borderId="0" xfId="0" applyNumberFormat="1" applyFont="1" applyFill="1" applyBorder="1"/>
    <xf numFmtId="0" fontId="0" fillId="2" borderId="0" xfId="0" applyNumberFormat="1" applyFill="1" applyBorder="1" applyAlignment="1">
      <alignment horizontal="center" vertical="center"/>
    </xf>
    <xf numFmtId="44" fontId="0" fillId="2" borderId="0" xfId="0" applyNumberFormat="1" applyFill="1" applyBorder="1" applyAlignment="1">
      <alignment horizontal="center"/>
    </xf>
    <xf numFmtId="0" fontId="1" fillId="2" borderId="0" xfId="0" applyFont="1" applyFill="1" applyBorder="1"/>
    <xf numFmtId="44" fontId="10" fillId="2" borderId="0" xfId="0" applyNumberFormat="1" applyFont="1" applyFill="1" applyBorder="1" applyAlignment="1">
      <alignment horizontal="center"/>
    </xf>
    <xf numFmtId="44" fontId="0" fillId="2" borderId="0" xfId="0" applyNumberFormat="1" applyFill="1" applyBorder="1"/>
    <xf numFmtId="166" fontId="0" fillId="2" borderId="0" xfId="0" applyNumberForma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9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6" fillId="2" borderId="2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vertical="center"/>
    </xf>
    <xf numFmtId="0" fontId="6" fillId="2" borderId="2" xfId="4" applyFont="1" applyFill="1" applyBorder="1" applyAlignment="1">
      <alignment horizontal="center" vertical="center" wrapText="1"/>
    </xf>
    <xf numFmtId="0" fontId="13" fillId="2" borderId="2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0" xfId="0" applyFill="1"/>
    <xf numFmtId="44" fontId="9" fillId="2" borderId="2" xfId="3" applyFont="1" applyFill="1" applyBorder="1" applyAlignment="1">
      <alignment horizontal="center" vertical="center"/>
    </xf>
    <xf numFmtId="0" fontId="0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4" fillId="2" borderId="0" xfId="0" applyFont="1" applyFill="1" applyBorder="1"/>
    <xf numFmtId="0" fontId="5" fillId="2" borderId="0" xfId="0" applyFont="1" applyFill="1" applyAlignment="1">
      <alignment horizontal="center"/>
    </xf>
    <xf numFmtId="44" fontId="13" fillId="3" borderId="2" xfId="3" applyFont="1" applyFill="1" applyBorder="1" applyAlignment="1" applyProtection="1">
      <alignment horizontal="center" vertical="center"/>
      <protection locked="0"/>
    </xf>
    <xf numFmtId="9" fontId="5" fillId="2" borderId="0" xfId="0" applyNumberFormat="1" applyFont="1" applyFill="1" applyBorder="1" applyAlignment="1">
      <alignment horizontal="center"/>
    </xf>
    <xf numFmtId="44" fontId="0" fillId="2" borderId="3" xfId="0" applyNumberFormat="1" applyFill="1" applyBorder="1" applyAlignment="1">
      <alignment horizontal="center"/>
    </xf>
    <xf numFmtId="44" fontId="0" fillId="2" borderId="3" xfId="3" applyFont="1" applyFill="1" applyBorder="1" applyAlignment="1">
      <alignment horizontal="center"/>
    </xf>
    <xf numFmtId="9" fontId="14" fillId="3" borderId="2" xfId="0" applyNumberFormat="1" applyFont="1" applyFill="1" applyBorder="1" applyAlignment="1" applyProtection="1">
      <alignment horizontal="center"/>
      <protection locked="0"/>
    </xf>
    <xf numFmtId="0" fontId="15" fillId="2" borderId="0" xfId="0" applyFont="1" applyFill="1" applyBorder="1" applyAlignment="1" applyProtection="1">
      <alignment vertical="center"/>
    </xf>
    <xf numFmtId="44" fontId="0" fillId="2" borderId="0" xfId="3" applyFont="1" applyFill="1" applyBorder="1" applyAlignment="1">
      <alignment horizontal="center"/>
    </xf>
    <xf numFmtId="0" fontId="15" fillId="2" borderId="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0" fillId="3" borderId="0" xfId="0" applyNumberFormat="1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 applyProtection="1">
      <alignment horizontal="center" vertic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alignment vertical="center"/>
      <protection locked="0"/>
    </xf>
    <xf numFmtId="0" fontId="1" fillId="3" borderId="0" xfId="0" applyNumberFormat="1" applyFont="1" applyFill="1" applyBorder="1" applyAlignment="1" applyProtection="1">
      <alignment horizontal="center" vertical="center"/>
      <protection locked="0"/>
    </xf>
  </cellXfs>
  <cellStyles count="10">
    <cellStyle name="Euro" xfId="1" xr:uid="{00000000-0005-0000-0000-000000000000}"/>
    <cellStyle name="Komma" xfId="9" builtinId="3"/>
    <cellStyle name="Normal_offertenieuw04-test" xfId="8" xr:uid="{42A265F9-DAA3-4340-9E83-A53DF7030122}"/>
    <cellStyle name="Standaard" xfId="0" builtinId="0"/>
    <cellStyle name="Standaard 2" xfId="2" xr:uid="{00000000-0005-0000-0000-000003000000}"/>
    <cellStyle name="Standaard 2 2" xfId="7" xr:uid="{113FB3C5-593C-479D-9F9D-35C687450E97}"/>
    <cellStyle name="Standaard 3" xfId="4" xr:uid="{00000000-0005-0000-0000-000004000000}"/>
    <cellStyle name="Standaard 4" xfId="5" xr:uid="{084F60A2-6E85-401F-8904-34AF8ACFBEE5}"/>
    <cellStyle name="Valuta" xfId="3" builtinId="4"/>
    <cellStyle name="Valuta 2" xfId="6" xr:uid="{D55A5F96-0F53-4E03-B6C9-181BED19D3B9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AF"/>
      <color rgb="FFBF1238"/>
      <color rgb="FFE8DD11"/>
      <color rgb="FFE8FFAF"/>
      <color rgb="FF00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115033</xdr:colOff>
      <xdr:row>1</xdr:row>
      <xdr:rowOff>66676</xdr:rowOff>
    </xdr:from>
    <xdr:to>
      <xdr:col>2</xdr:col>
      <xdr:colOff>540242</xdr:colOff>
      <xdr:row>1</xdr:row>
      <xdr:rowOff>325876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31D18C-863D-47FF-94A3-29E0DB843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4633" y="238126"/>
          <a:ext cx="1225309" cy="259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115033</xdr:colOff>
      <xdr:row>0</xdr:row>
      <xdr:rowOff>66676</xdr:rowOff>
    </xdr:from>
    <xdr:to>
      <xdr:col>2</xdr:col>
      <xdr:colOff>685618</xdr:colOff>
      <xdr:row>0</xdr:row>
      <xdr:rowOff>324391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8F7D563-B526-443E-A33D-D2C0C9776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033" y="66676"/>
          <a:ext cx="1218285" cy="257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115033</xdr:colOff>
      <xdr:row>1</xdr:row>
      <xdr:rowOff>66676</xdr:rowOff>
    </xdr:from>
    <xdr:to>
      <xdr:col>2</xdr:col>
      <xdr:colOff>121142</xdr:colOff>
      <xdr:row>1</xdr:row>
      <xdr:rowOff>325876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A994D8-7B8C-4A8A-B932-284DED46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033" y="66676"/>
          <a:ext cx="1225309" cy="259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0069-BCFA-4424-A5C0-8DC639B385AB}">
  <sheetPr codeName="Blad1"/>
  <dimension ref="A1:I21"/>
  <sheetViews>
    <sheetView view="pageBreakPreview" topLeftCell="B2" zoomScaleNormal="100" zoomScaleSheetLayoutView="100" workbookViewId="0">
      <selection activeCell="L5" sqref="L5"/>
    </sheetView>
  </sheetViews>
  <sheetFormatPr defaultColWidth="9.1796875" defaultRowHeight="12.5" x14ac:dyDescent="0.25"/>
  <cols>
    <col min="1" max="1" width="2.26953125" style="28" hidden="1" customWidth="1"/>
    <col min="2" max="2" width="12" style="28" customWidth="1"/>
    <col min="3" max="3" width="71.81640625" style="28" bestFit="1" customWidth="1"/>
    <col min="4" max="4" width="13.7265625" style="28" bestFit="1" customWidth="1"/>
    <col min="5" max="5" width="9.1796875" style="28"/>
    <col min="6" max="6" width="14.54296875" style="28" bestFit="1" customWidth="1"/>
    <col min="7" max="8" width="9.1796875" style="28"/>
    <col min="9" max="9" width="12.81640625" style="28" bestFit="1" customWidth="1"/>
    <col min="10" max="16384" width="9.1796875" style="28"/>
  </cols>
  <sheetData>
    <row r="1" spans="2:9" hidden="1" x14ac:dyDescent="0.25"/>
    <row r="2" spans="2:9" s="29" customFormat="1" ht="61.5" customHeight="1" x14ac:dyDescent="0.25">
      <c r="B2" s="15"/>
      <c r="C2" s="5"/>
      <c r="D2" s="1"/>
      <c r="E2" s="6"/>
      <c r="F2" s="5"/>
      <c r="G2" s="5"/>
    </row>
    <row r="3" spans="2:9" s="29" customFormat="1" x14ac:dyDescent="0.25">
      <c r="B3" s="15" t="s">
        <v>0</v>
      </c>
      <c r="C3" s="26" t="s">
        <v>51</v>
      </c>
      <c r="D3" s="1"/>
      <c r="E3" s="6"/>
      <c r="F3" s="5"/>
      <c r="G3" s="5"/>
    </row>
    <row r="4" spans="2:9" s="29" customFormat="1" x14ac:dyDescent="0.25">
      <c r="B4" s="15"/>
      <c r="C4" s="7"/>
      <c r="D4" s="1"/>
      <c r="E4" s="6"/>
      <c r="F4" s="5"/>
      <c r="G4" s="5"/>
    </row>
    <row r="5" spans="2:9" s="29" customFormat="1" ht="13" x14ac:dyDescent="0.25">
      <c r="B5" s="15" t="s">
        <v>1</v>
      </c>
      <c r="C5" s="30" t="str">
        <f>IF(Begroting!C4="","",Begroting!C4)</f>
        <v/>
      </c>
      <c r="D5" s="1"/>
      <c r="E5" s="6"/>
      <c r="F5" s="5"/>
      <c r="G5" s="5"/>
    </row>
    <row r="6" spans="2:9" s="29" customFormat="1" x14ac:dyDescent="0.25">
      <c r="B6" s="15"/>
      <c r="C6" s="5"/>
      <c r="D6" s="1"/>
      <c r="E6" s="6"/>
      <c r="F6" s="5"/>
      <c r="G6" s="5"/>
    </row>
    <row r="7" spans="2:9" x14ac:dyDescent="0.25">
      <c r="C7" s="37"/>
      <c r="D7" s="31"/>
      <c r="E7" s="29"/>
    </row>
    <row r="8" spans="2:9" x14ac:dyDescent="0.25">
      <c r="D8" s="31" t="s">
        <v>2</v>
      </c>
      <c r="E8" s="32" t="s">
        <v>3</v>
      </c>
      <c r="F8" s="33" t="s">
        <v>4</v>
      </c>
    </row>
    <row r="9" spans="2:9" ht="13.5" x14ac:dyDescent="0.25">
      <c r="C9" s="63" t="s">
        <v>5</v>
      </c>
      <c r="D9" s="34" t="str">
        <f>Begroting!K10</f>
        <v>geen waarde</v>
      </c>
      <c r="E9" s="35">
        <v>2</v>
      </c>
      <c r="F9" s="36" t="str">
        <f>IF(D9&lt;&gt;"geen waarde",D9*E9,"geen waarde")</f>
        <v>geen waarde</v>
      </c>
    </row>
    <row r="10" spans="2:9" ht="13.5" x14ac:dyDescent="0.25">
      <c r="C10" s="63" t="s">
        <v>6</v>
      </c>
      <c r="D10" s="34" t="str">
        <f>Begroting!K16</f>
        <v>geen waarde</v>
      </c>
      <c r="E10" s="35">
        <v>1</v>
      </c>
      <c r="F10" s="36" t="str">
        <f t="shared" ref="F10:F11" si="0">IF(D10&lt;&gt;"geen waarde",D10*E10,"geen waarde")</f>
        <v>geen waarde</v>
      </c>
    </row>
    <row r="11" spans="2:9" ht="13.5" x14ac:dyDescent="0.25">
      <c r="C11" s="63" t="s">
        <v>7</v>
      </c>
      <c r="D11" s="34" t="str">
        <f>Begroting!K22</f>
        <v>geen waarde</v>
      </c>
      <c r="E11" s="35">
        <v>1</v>
      </c>
      <c r="F11" s="60" t="str">
        <f t="shared" si="0"/>
        <v>geen waarde</v>
      </c>
      <c r="G11" s="37" t="s">
        <v>8</v>
      </c>
    </row>
    <row r="12" spans="2:9" ht="13.5" x14ac:dyDescent="0.25">
      <c r="C12" s="14" t="s">
        <v>50</v>
      </c>
      <c r="D12" s="31"/>
      <c r="E12" s="32"/>
      <c r="F12" s="38" t="str">
        <f>IF(OR(F9="geen waarde",F10="geen waarde",F11="geen waarde"),"geen waarde",SUM(F9:F11))</f>
        <v>geen waarde</v>
      </c>
    </row>
    <row r="13" spans="2:9" ht="13.5" x14ac:dyDescent="0.25">
      <c r="C13" s="63" t="s">
        <v>48</v>
      </c>
      <c r="D13" s="59">
        <f>Begroting!H29</f>
        <v>0</v>
      </c>
      <c r="E13" s="32"/>
      <c r="F13" s="61" t="str">
        <f>IF(F12="geen waarde","geen waarde",F12*Begroting!H29)</f>
        <v>geen waarde</v>
      </c>
      <c r="G13" s="37" t="s">
        <v>8</v>
      </c>
    </row>
    <row r="14" spans="2:9" ht="13.5" x14ac:dyDescent="0.25">
      <c r="C14" s="14" t="s">
        <v>4</v>
      </c>
      <c r="D14" s="31"/>
      <c r="E14" s="32"/>
      <c r="F14" s="36" t="str">
        <f>IF(OR(F12="geen waarde",F13="geen waarde"),"geen waarde",F12+F13)</f>
        <v>geen waarde</v>
      </c>
    </row>
    <row r="15" spans="2:9" ht="13.5" x14ac:dyDescent="0.25">
      <c r="C15" s="14"/>
      <c r="D15" s="31"/>
      <c r="E15" s="32"/>
      <c r="F15" s="33"/>
    </row>
    <row r="16" spans="2:9" x14ac:dyDescent="0.25">
      <c r="D16" s="28" t="s">
        <v>9</v>
      </c>
      <c r="E16" s="32"/>
      <c r="F16" s="39">
        <f>((E9*Begroting!F10*(1-Begroting!G10)*Begroting!J10+E10*Begroting!F16*(1-Begroting!G16)*Begroting!J16+E11*Begroting!F22*(1-Begroting!G22)*Begroting!J22))*1.05</f>
        <v>3151260</v>
      </c>
      <c r="I16" s="40"/>
    </row>
    <row r="17" spans="2:6" x14ac:dyDescent="0.25">
      <c r="D17" s="28" t="s">
        <v>10</v>
      </c>
      <c r="E17" s="32"/>
      <c r="F17" s="40">
        <f>((E9*Begroting!F10*Begroting!J10+E10*Begroting!F16*Begroting!J16+E11*Begroting!F22*Begroting!J22))*1.1</f>
        <v>5502200</v>
      </c>
    </row>
    <row r="18" spans="2:6" x14ac:dyDescent="0.25">
      <c r="E18" s="32"/>
      <c r="F18" s="40"/>
    </row>
    <row r="19" spans="2:6" ht="13" x14ac:dyDescent="0.25">
      <c r="D19" s="37" t="s">
        <v>11</v>
      </c>
      <c r="E19" s="33"/>
      <c r="F19" s="41">
        <v>20</v>
      </c>
    </row>
    <row r="20" spans="2:6" x14ac:dyDescent="0.25">
      <c r="E20" s="29"/>
    </row>
    <row r="21" spans="2:6" ht="15.5" x14ac:dyDescent="0.35">
      <c r="B21" s="42" t="s">
        <v>12</v>
      </c>
      <c r="D21" s="31"/>
      <c r="E21" s="29"/>
      <c r="F21" s="43" t="str">
        <f>IF(F14="geen waarde","geen waarde",F19*(F17-F14)/(F17-F16))</f>
        <v>geen waarde</v>
      </c>
    </row>
  </sheetData>
  <sheetProtection algorithmName="SHA-512" hashValue="5OxBtXC9VquJbUWnvqnF80SYayI7i6ofwLF+34Xzl5E+UlT8EYOS7Zu2ELOiiCUsQe/JkeDu+OXSI7Zvt2mOTQ==" saltValue="WybpwLWClhUWhNolTyzPLw==" spinCount="100000" sheet="1" formatCells="0" formatColumns="0" formatRows="0" insertColumns="0" insertRows="0" insertHyperlinks="0" deleteColumns="0" deleteRows="0" sort="0" autoFilter="0" pivotTables="0"/>
  <printOptions gridLines="1"/>
  <pageMargins left="0.70866141732283472" right="0.70866141732283472" top="0.74803149606299213" bottom="0.74803149606299213" header="0.31496062992125984" footer="0.31496062992125984"/>
  <pageSetup paperSize="9" scale="96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07F91-AA33-4CC6-B407-C448298DB122}">
  <sheetPr codeName="Blad2"/>
  <dimension ref="A1:L31"/>
  <sheetViews>
    <sheetView tabSelected="1" view="pageBreakPreview" zoomScaleNormal="100" zoomScaleSheetLayoutView="100" workbookViewId="0">
      <selection activeCell="F14" sqref="F14"/>
    </sheetView>
  </sheetViews>
  <sheetFormatPr defaultColWidth="9.1796875" defaultRowHeight="12.5" x14ac:dyDescent="0.25"/>
  <cols>
    <col min="1" max="1" width="3.1796875" style="52" customWidth="1"/>
    <col min="2" max="2" width="9.7265625" style="52" customWidth="1"/>
    <col min="3" max="3" width="64.453125" style="52" customWidth="1"/>
    <col min="4" max="4" width="8.453125" style="57" bestFit="1" customWidth="1"/>
    <col min="5" max="5" width="8.453125" style="57" customWidth="1"/>
    <col min="6" max="6" width="11.81640625" style="44" bestFit="1" customWidth="1"/>
    <col min="7" max="7" width="10.1796875" style="44" bestFit="1" customWidth="1"/>
    <col min="8" max="8" width="11.81640625" style="52" bestFit="1" customWidth="1"/>
    <col min="9" max="9" width="11.81640625" style="52" customWidth="1"/>
    <col min="10" max="10" width="12.453125" style="52" bestFit="1" customWidth="1"/>
    <col min="11" max="11" width="17.7265625" style="52" customWidth="1"/>
    <col min="12" max="12" width="5.1796875" style="52" customWidth="1"/>
    <col min="13" max="16384" width="9.1796875" style="52"/>
  </cols>
  <sheetData>
    <row r="1" spans="1:12" s="44" customFormat="1" ht="61.5" customHeight="1" x14ac:dyDescent="0.25">
      <c r="A1" s="29"/>
      <c r="B1" s="15"/>
      <c r="C1" s="5"/>
      <c r="D1" s="20"/>
      <c r="E1" s="20"/>
      <c r="F1" s="6"/>
      <c r="G1" s="6"/>
      <c r="H1" s="5"/>
      <c r="I1" s="5"/>
      <c r="J1" s="5"/>
      <c r="K1" s="5"/>
      <c r="L1" s="29"/>
    </row>
    <row r="2" spans="1:12" s="44" customFormat="1" x14ac:dyDescent="0.25">
      <c r="A2" s="29"/>
      <c r="B2" s="15" t="s">
        <v>0</v>
      </c>
      <c r="C2" s="26" t="s">
        <v>51</v>
      </c>
      <c r="D2" s="20"/>
      <c r="E2" s="20"/>
      <c r="F2" s="6"/>
      <c r="G2" s="6"/>
      <c r="H2" s="5"/>
      <c r="I2" s="5"/>
      <c r="J2" s="5"/>
      <c r="K2" s="5"/>
      <c r="L2" s="29"/>
    </row>
    <row r="3" spans="1:12" s="44" customFormat="1" x14ac:dyDescent="0.25">
      <c r="A3" s="29"/>
      <c r="B3" s="15"/>
      <c r="C3" s="7"/>
      <c r="D3" s="20"/>
      <c r="E3" s="20"/>
      <c r="F3" s="6"/>
      <c r="G3" s="6"/>
      <c r="H3" s="5"/>
      <c r="I3" s="5"/>
      <c r="J3" s="5"/>
      <c r="K3" s="5"/>
      <c r="L3" s="29"/>
    </row>
    <row r="4" spans="1:12" s="44" customFormat="1" ht="13" x14ac:dyDescent="0.25">
      <c r="A4" s="29"/>
      <c r="B4" s="15" t="s">
        <v>1</v>
      </c>
      <c r="C4" s="27"/>
      <c r="D4" s="20"/>
      <c r="E4" s="20"/>
      <c r="F4" s="6"/>
      <c r="G4" s="6"/>
      <c r="H4" s="5"/>
      <c r="I4" s="5"/>
      <c r="J4" s="5"/>
      <c r="K4" s="5"/>
      <c r="L4" s="29"/>
    </row>
    <row r="5" spans="1:12" s="44" customFormat="1" x14ac:dyDescent="0.25">
      <c r="A5" s="29"/>
      <c r="B5" s="15"/>
      <c r="C5" s="5"/>
      <c r="D5" s="20"/>
      <c r="E5" s="20"/>
      <c r="F5" s="6"/>
      <c r="G5" s="6"/>
      <c r="H5" s="5"/>
      <c r="I5" s="5"/>
      <c r="J5" s="5"/>
      <c r="K5" s="5"/>
      <c r="L5" s="29"/>
    </row>
    <row r="6" spans="1:12" s="44" customFormat="1" ht="52" x14ac:dyDescent="0.25">
      <c r="A6" s="29"/>
      <c r="B6" s="45" t="s">
        <v>13</v>
      </c>
      <c r="C6" s="46" t="s">
        <v>14</v>
      </c>
      <c r="D6" s="47" t="s">
        <v>15</v>
      </c>
      <c r="E6" s="47" t="s">
        <v>66</v>
      </c>
      <c r="F6" s="47" t="s">
        <v>16</v>
      </c>
      <c r="G6" s="48" t="s">
        <v>17</v>
      </c>
      <c r="H6" s="47" t="s">
        <v>18</v>
      </c>
      <c r="I6" s="47" t="s">
        <v>19</v>
      </c>
      <c r="J6" s="49" t="s">
        <v>20</v>
      </c>
      <c r="K6" s="47" t="s">
        <v>21</v>
      </c>
      <c r="L6" s="29"/>
    </row>
    <row r="7" spans="1:12" ht="12.75" customHeight="1" x14ac:dyDescent="0.25">
      <c r="A7" s="28"/>
      <c r="B7" s="18"/>
      <c r="C7" s="8" t="s">
        <v>22</v>
      </c>
      <c r="D7" s="21"/>
      <c r="E7" s="21"/>
      <c r="F7" s="9"/>
      <c r="G7" s="9"/>
      <c r="H7" s="9"/>
      <c r="I7" s="50"/>
      <c r="J7" s="51"/>
      <c r="K7" s="10"/>
      <c r="L7" s="28"/>
    </row>
    <row r="8" spans="1:12" ht="12.75" customHeight="1" x14ac:dyDescent="0.25">
      <c r="A8" s="28"/>
      <c r="B8" s="19" t="s">
        <v>23</v>
      </c>
      <c r="C8" s="11" t="s">
        <v>24</v>
      </c>
      <c r="D8" s="22" t="s">
        <v>25</v>
      </c>
      <c r="E8" s="22"/>
      <c r="F8" s="10">
        <v>25000</v>
      </c>
      <c r="G8" s="10"/>
      <c r="H8" s="10">
        <v>25000</v>
      </c>
      <c r="I8" s="2"/>
      <c r="J8" s="3"/>
      <c r="K8" s="10">
        <f>F8</f>
        <v>25000</v>
      </c>
      <c r="L8" s="28"/>
    </row>
    <row r="9" spans="1:12" ht="12.75" customHeight="1" x14ac:dyDescent="0.25">
      <c r="A9" s="28"/>
      <c r="B9" s="19"/>
      <c r="C9" s="11"/>
      <c r="D9" s="23"/>
      <c r="E9" s="23"/>
      <c r="F9" s="10"/>
      <c r="G9" s="10"/>
      <c r="H9" s="10"/>
      <c r="I9" s="2"/>
      <c r="J9" s="3"/>
      <c r="K9" s="10"/>
      <c r="L9" s="28"/>
    </row>
    <row r="10" spans="1:12" ht="12.75" customHeight="1" x14ac:dyDescent="0.25">
      <c r="A10" s="28"/>
      <c r="B10" s="19"/>
      <c r="C10" s="12" t="s">
        <v>5</v>
      </c>
      <c r="D10" s="24" t="s">
        <v>26</v>
      </c>
      <c r="E10" s="24"/>
      <c r="F10" s="10">
        <v>2050</v>
      </c>
      <c r="G10" s="16">
        <v>0.4</v>
      </c>
      <c r="H10" s="10">
        <f>SUM(H11:H14)</f>
        <v>0</v>
      </c>
      <c r="I10" s="17">
        <f>-1*(+H10-F10)/F10</f>
        <v>1</v>
      </c>
      <c r="J10" s="4">
        <v>810</v>
      </c>
      <c r="K10" s="10" t="str">
        <f>IF(H10&lt;F10*(1-G10),"geen waarde",(IF(H10&gt;1*F10,"geen waarde",H10*J10)))</f>
        <v>geen waarde</v>
      </c>
      <c r="L10" s="28"/>
    </row>
    <row r="11" spans="1:12" ht="12.75" customHeight="1" x14ac:dyDescent="0.25">
      <c r="A11" s="28"/>
      <c r="B11" s="19" t="s">
        <v>27</v>
      </c>
      <c r="C11" s="11" t="s">
        <v>28</v>
      </c>
      <c r="D11" s="24" t="s">
        <v>26</v>
      </c>
      <c r="E11" s="24">
        <v>2</v>
      </c>
      <c r="F11" s="10"/>
      <c r="G11" s="10"/>
      <c r="H11" s="58">
        <v>0</v>
      </c>
      <c r="I11" s="17"/>
      <c r="J11" s="4"/>
      <c r="K11" s="10"/>
      <c r="L11" s="28"/>
    </row>
    <row r="12" spans="1:12" ht="12.75" customHeight="1" x14ac:dyDescent="0.25">
      <c r="A12" s="28"/>
      <c r="B12" s="19" t="s">
        <v>29</v>
      </c>
      <c r="C12" s="11" t="s">
        <v>30</v>
      </c>
      <c r="D12" s="24" t="s">
        <v>26</v>
      </c>
      <c r="E12" s="24">
        <v>2</v>
      </c>
      <c r="F12" s="10"/>
      <c r="G12" s="10"/>
      <c r="H12" s="58">
        <v>0</v>
      </c>
      <c r="I12" s="17"/>
      <c r="J12" s="4"/>
      <c r="K12" s="10"/>
      <c r="L12" s="28"/>
    </row>
    <row r="13" spans="1:12" ht="12.75" customHeight="1" x14ac:dyDescent="0.25">
      <c r="A13" s="28"/>
      <c r="B13" s="19" t="s">
        <v>31</v>
      </c>
      <c r="C13" s="11" t="s">
        <v>32</v>
      </c>
      <c r="D13" s="24" t="s">
        <v>26</v>
      </c>
      <c r="E13" s="24">
        <v>2</v>
      </c>
      <c r="F13" s="10"/>
      <c r="G13" s="10"/>
      <c r="H13" s="58">
        <v>0</v>
      </c>
      <c r="I13" s="17"/>
      <c r="J13" s="4"/>
      <c r="K13" s="10"/>
      <c r="L13" s="28"/>
    </row>
    <row r="14" spans="1:12" ht="12.75" customHeight="1" x14ac:dyDescent="0.25">
      <c r="A14" s="28"/>
      <c r="B14" s="19" t="s">
        <v>33</v>
      </c>
      <c r="C14" s="11" t="s">
        <v>34</v>
      </c>
      <c r="D14" s="24" t="s">
        <v>26</v>
      </c>
      <c r="E14" s="24">
        <v>2</v>
      </c>
      <c r="F14" s="10"/>
      <c r="G14" s="10"/>
      <c r="H14" s="58">
        <v>0</v>
      </c>
      <c r="I14" s="17"/>
      <c r="J14" s="4"/>
      <c r="K14" s="10"/>
      <c r="L14" s="28"/>
    </row>
    <row r="15" spans="1:12" ht="12.75" customHeight="1" x14ac:dyDescent="0.25">
      <c r="A15" s="28"/>
      <c r="B15" s="19"/>
      <c r="C15" s="11"/>
      <c r="D15" s="23"/>
      <c r="E15" s="23"/>
      <c r="F15" s="10"/>
      <c r="G15" s="10"/>
      <c r="H15" s="10"/>
      <c r="I15" s="17"/>
      <c r="J15" s="4"/>
      <c r="K15" s="10"/>
      <c r="L15" s="28"/>
    </row>
    <row r="16" spans="1:12" ht="12.75" customHeight="1" x14ac:dyDescent="0.25">
      <c r="A16" s="28"/>
      <c r="B16" s="19"/>
      <c r="C16" s="12" t="s">
        <v>6</v>
      </c>
      <c r="D16" s="24" t="s">
        <v>26</v>
      </c>
      <c r="E16" s="24"/>
      <c r="F16" s="10">
        <v>2050</v>
      </c>
      <c r="G16" s="16">
        <v>0.4</v>
      </c>
      <c r="H16" s="10">
        <f>SUM(H17:H20)</f>
        <v>0</v>
      </c>
      <c r="I16" s="17">
        <f>-1*(+H16-F16)/F16</f>
        <v>1</v>
      </c>
      <c r="J16" s="4">
        <v>640</v>
      </c>
      <c r="K16" s="10" t="str">
        <f>IF(H16&lt;F16*(1-G16),"geen waarde",(IF(H16&gt;1*F16,"geen waarde",H16*J16)))</f>
        <v>geen waarde</v>
      </c>
      <c r="L16" s="28"/>
    </row>
    <row r="17" spans="1:12" ht="12.75" customHeight="1" x14ac:dyDescent="0.25">
      <c r="A17" s="28"/>
      <c r="B17" s="19" t="s">
        <v>35</v>
      </c>
      <c r="C17" s="11" t="s">
        <v>36</v>
      </c>
      <c r="D17" s="24" t="s">
        <v>26</v>
      </c>
      <c r="E17" s="24">
        <v>1</v>
      </c>
      <c r="F17" s="13"/>
      <c r="G17" s="13"/>
      <c r="H17" s="58">
        <v>0</v>
      </c>
      <c r="I17" s="17"/>
      <c r="J17" s="4"/>
      <c r="K17" s="10"/>
      <c r="L17" s="28"/>
    </row>
    <row r="18" spans="1:12" ht="12.75" customHeight="1" x14ac:dyDescent="0.25">
      <c r="A18" s="28"/>
      <c r="B18" s="19" t="s">
        <v>37</v>
      </c>
      <c r="C18" s="11" t="s">
        <v>38</v>
      </c>
      <c r="D18" s="24" t="s">
        <v>26</v>
      </c>
      <c r="E18" s="24">
        <v>1</v>
      </c>
      <c r="F18" s="13"/>
      <c r="G18" s="13"/>
      <c r="H18" s="58">
        <v>0</v>
      </c>
      <c r="I18" s="17"/>
      <c r="J18" s="4"/>
      <c r="K18" s="10"/>
      <c r="L18" s="28"/>
    </row>
    <row r="19" spans="1:12" ht="12.75" customHeight="1" x14ac:dyDescent="0.25">
      <c r="A19" s="28"/>
      <c r="B19" s="19" t="s">
        <v>39</v>
      </c>
      <c r="C19" s="11" t="s">
        <v>40</v>
      </c>
      <c r="D19" s="24" t="s">
        <v>26</v>
      </c>
      <c r="E19" s="24">
        <v>1</v>
      </c>
      <c r="F19" s="50"/>
      <c r="G19" s="50"/>
      <c r="H19" s="58">
        <v>0</v>
      </c>
      <c r="I19" s="17"/>
      <c r="J19" s="4"/>
      <c r="K19" s="10"/>
      <c r="L19" s="28"/>
    </row>
    <row r="20" spans="1:12" ht="12.75" customHeight="1" x14ac:dyDescent="0.25">
      <c r="A20" s="28"/>
      <c r="B20" s="19" t="s">
        <v>41</v>
      </c>
      <c r="C20" s="11" t="s">
        <v>34</v>
      </c>
      <c r="D20" s="24" t="s">
        <v>26</v>
      </c>
      <c r="E20" s="24">
        <v>1</v>
      </c>
      <c r="F20" s="50"/>
      <c r="G20" s="50"/>
      <c r="H20" s="58">
        <v>0</v>
      </c>
      <c r="I20" s="17"/>
      <c r="J20" s="4"/>
      <c r="K20" s="10"/>
      <c r="L20" s="28"/>
    </row>
    <row r="21" spans="1:12" ht="12.75" customHeight="1" x14ac:dyDescent="0.25">
      <c r="A21" s="28"/>
      <c r="B21" s="19"/>
      <c r="C21" s="11"/>
      <c r="D21" s="9"/>
      <c r="E21" s="9"/>
      <c r="F21" s="53"/>
      <c r="G21" s="53"/>
      <c r="H21" s="10"/>
      <c r="I21" s="17"/>
      <c r="J21" s="4"/>
      <c r="K21" s="10"/>
      <c r="L21" s="28"/>
    </row>
    <row r="22" spans="1:12" ht="12.75" customHeight="1" x14ac:dyDescent="0.25">
      <c r="A22" s="28"/>
      <c r="B22" s="19"/>
      <c r="C22" s="12" t="s">
        <v>7</v>
      </c>
      <c r="D22" s="24" t="s">
        <v>26</v>
      </c>
      <c r="E22" s="24"/>
      <c r="F22" s="10">
        <v>2050</v>
      </c>
      <c r="G22" s="16">
        <v>0.4</v>
      </c>
      <c r="H22" s="10">
        <f>SUM(H23:H24)</f>
        <v>0</v>
      </c>
      <c r="I22" s="17">
        <f>-1*(+H22-F22)/F22</f>
        <v>1</v>
      </c>
      <c r="J22" s="4">
        <v>180</v>
      </c>
      <c r="K22" s="10" t="str">
        <f>IF(H22&lt;F22*(1-G22),"geen waarde",(IF(H22&gt;1*F22,"geen waarde",H22*J22)))</f>
        <v>geen waarde</v>
      </c>
      <c r="L22" s="28"/>
    </row>
    <row r="23" spans="1:12" ht="12.75" customHeight="1" x14ac:dyDescent="0.25">
      <c r="A23" s="28"/>
      <c r="B23" s="19" t="s">
        <v>42</v>
      </c>
      <c r="C23" s="11" t="s">
        <v>43</v>
      </c>
      <c r="D23" s="24" t="s">
        <v>26</v>
      </c>
      <c r="E23" s="24">
        <v>1</v>
      </c>
      <c r="F23" s="10"/>
      <c r="G23" s="10"/>
      <c r="H23" s="58">
        <v>0</v>
      </c>
      <c r="I23" s="2"/>
      <c r="J23" s="3"/>
      <c r="K23" s="10"/>
      <c r="L23" s="28"/>
    </row>
    <row r="24" spans="1:12" ht="12.75" customHeight="1" x14ac:dyDescent="0.25">
      <c r="A24" s="28"/>
      <c r="B24" s="19" t="s">
        <v>44</v>
      </c>
      <c r="C24" s="11" t="s">
        <v>45</v>
      </c>
      <c r="D24" s="24" t="s">
        <v>26</v>
      </c>
      <c r="E24" s="24">
        <v>1</v>
      </c>
      <c r="F24" s="10"/>
      <c r="G24" s="10"/>
      <c r="H24" s="58">
        <v>0</v>
      </c>
      <c r="I24" s="2"/>
      <c r="J24" s="3"/>
      <c r="K24" s="10"/>
      <c r="L24" s="28"/>
    </row>
    <row r="25" spans="1:12" ht="12.75" customHeight="1" x14ac:dyDescent="0.25">
      <c r="A25" s="28"/>
      <c r="B25" s="19"/>
      <c r="C25" s="11"/>
      <c r="D25" s="9"/>
      <c r="E25" s="9"/>
      <c r="F25" s="10"/>
      <c r="G25" s="10"/>
      <c r="H25" s="10"/>
      <c r="I25" s="2"/>
      <c r="J25" s="3"/>
      <c r="K25" s="10"/>
      <c r="L25" s="28"/>
    </row>
    <row r="26" spans="1:12" x14ac:dyDescent="0.25">
      <c r="A26" s="28"/>
      <c r="B26" s="54"/>
      <c r="C26" s="54"/>
      <c r="D26" s="55"/>
      <c r="E26" s="55"/>
      <c r="F26" s="5"/>
      <c r="G26" s="5"/>
      <c r="H26" s="54"/>
      <c r="I26" s="54"/>
      <c r="J26" s="54"/>
      <c r="K26" s="54"/>
      <c r="L26" s="28"/>
    </row>
    <row r="27" spans="1:12" ht="15.75" customHeight="1" x14ac:dyDescent="0.35">
      <c r="A27" s="28"/>
      <c r="B27" s="42" t="s">
        <v>47</v>
      </c>
      <c r="C27" s="54"/>
      <c r="D27" s="55"/>
      <c r="E27" s="55"/>
      <c r="F27" s="5"/>
      <c r="G27" s="5"/>
      <c r="H27" s="54"/>
      <c r="I27" s="54"/>
      <c r="J27" s="54"/>
      <c r="K27" s="25" t="str">
        <f>IF(OR(K10="geen waarde",K16="geen waarde",K22="geen waarde"),"geen waarde",SUM(K7:K25))</f>
        <v>geen waarde</v>
      </c>
      <c r="L27" s="28"/>
    </row>
    <row r="28" spans="1:12" x14ac:dyDescent="0.25">
      <c r="A28" s="28"/>
      <c r="B28" s="28"/>
      <c r="C28" s="28"/>
      <c r="D28" s="55"/>
      <c r="E28" s="55"/>
      <c r="F28" s="29"/>
      <c r="G28" s="29"/>
      <c r="H28" s="28"/>
      <c r="I28" s="28"/>
      <c r="J28" s="28"/>
      <c r="K28" s="28"/>
      <c r="L28" s="28"/>
    </row>
    <row r="29" spans="1:12" ht="15.5" x14ac:dyDescent="0.35">
      <c r="B29" s="42" t="s">
        <v>49</v>
      </c>
      <c r="C29" s="56"/>
      <c r="D29" s="55"/>
      <c r="E29" s="55"/>
      <c r="F29" s="29"/>
      <c r="G29" s="29"/>
      <c r="H29" s="62">
        <v>0</v>
      </c>
      <c r="I29" s="28"/>
      <c r="J29" s="28"/>
      <c r="K29" s="25" t="str">
        <f>IF(K27="geen waarde","geen waarde",IF(AND(H29&gt;=5%,H29&lt;=10%),H29*K27,"geen waarde"))</f>
        <v>geen waarde</v>
      </c>
    </row>
    <row r="30" spans="1:12" x14ac:dyDescent="0.25">
      <c r="B30" s="28"/>
      <c r="C30" s="28"/>
      <c r="D30" s="55"/>
      <c r="E30" s="55"/>
      <c r="F30" s="29"/>
      <c r="G30" s="29"/>
      <c r="I30" s="28"/>
      <c r="J30" s="28"/>
    </row>
    <row r="31" spans="1:12" ht="15.75" customHeight="1" x14ac:dyDescent="0.35">
      <c r="A31" s="28"/>
      <c r="B31" s="42" t="s">
        <v>46</v>
      </c>
      <c r="C31" s="54"/>
      <c r="D31" s="55"/>
      <c r="E31" s="55"/>
      <c r="F31" s="5"/>
      <c r="G31" s="5"/>
      <c r="H31" s="54"/>
      <c r="I31" s="54"/>
      <c r="J31" s="54"/>
      <c r="K31" s="25" t="str">
        <f>IF(OR(K10="geen waarde",K16="geen waarde",K22="geen waarde",K29="geen waarde"),"geen waarde",K27+K29)</f>
        <v>geen waarde</v>
      </c>
      <c r="L31" s="28"/>
    </row>
  </sheetData>
  <sheetProtection algorithmName="SHA-512" hashValue="GCQo9NOdhozyrsirk3rYdV8FkaJvMRUvfrdNWcKCDvkqAmNNMLUqP9KoDDeXYI/dy/eqGexs8co44v4nMYUKWg==" saltValue="cD7GweMEgyzxcsK8xr8z4A==" spinCount="100000" sheet="1" formatCells="0" formatColumns="0" formatRows="0" insertColumns="0" insertRows="0" insertHyperlinks="0" deleteColumns="0" deleteRows="0" sort="0" autoFilter="0" pivotTables="0"/>
  <conditionalFormatting sqref="I10">
    <cfRule type="cellIs" dxfId="14" priority="28" operator="greaterThan">
      <formula>0.4</formula>
    </cfRule>
  </conditionalFormatting>
  <conditionalFormatting sqref="I16">
    <cfRule type="cellIs" dxfId="13" priority="27" operator="greaterThan">
      <formula>0.4</formula>
    </cfRule>
  </conditionalFormatting>
  <conditionalFormatting sqref="I22">
    <cfRule type="cellIs" dxfId="12" priority="26" operator="greaterThan">
      <formula>0.4</formula>
    </cfRule>
  </conditionalFormatting>
  <conditionalFormatting sqref="K22">
    <cfRule type="cellIs" dxfId="11" priority="11" operator="equal">
      <formula>"geen waarde"</formula>
    </cfRule>
    <cfRule type="cellIs" dxfId="10" priority="12" operator="equal">
      <formula>"""geen waarde"""</formula>
    </cfRule>
  </conditionalFormatting>
  <conditionalFormatting sqref="K16">
    <cfRule type="cellIs" dxfId="9" priority="9" operator="equal">
      <formula>"geen waarde"</formula>
    </cfRule>
    <cfRule type="cellIs" dxfId="8" priority="10" operator="equal">
      <formula>"""geen waarde"""</formula>
    </cfRule>
  </conditionalFormatting>
  <conditionalFormatting sqref="K10">
    <cfRule type="cellIs" dxfId="7" priority="7" operator="equal">
      <formula>"geen waarde"</formula>
    </cfRule>
    <cfRule type="cellIs" dxfId="6" priority="8" operator="equal">
      <formula>"""geen waarde"""</formula>
    </cfRule>
  </conditionalFormatting>
  <conditionalFormatting sqref="K29">
    <cfRule type="cellIs" dxfId="5" priority="5" operator="equal">
      <formula>"geen waarde"</formula>
    </cfRule>
    <cfRule type="cellIs" dxfId="4" priority="6" operator="equal">
      <formula>"""geen waarde"""</formula>
    </cfRule>
  </conditionalFormatting>
  <conditionalFormatting sqref="K27">
    <cfRule type="cellIs" dxfId="3" priority="3" operator="equal">
      <formula>"geen waarde"</formula>
    </cfRule>
    <cfRule type="cellIs" dxfId="2" priority="4" operator="equal">
      <formula>"""geen waarde"""</formula>
    </cfRule>
  </conditionalFormatting>
  <conditionalFormatting sqref="K31">
    <cfRule type="cellIs" dxfId="1" priority="1" operator="equal">
      <formula>"geen waarde"</formula>
    </cfRule>
    <cfRule type="cellIs" dxfId="0" priority="2" operator="equal">
      <formula>"""geen waarde"""</formula>
    </cfRule>
  </conditionalFormatting>
  <pageMargins left="0.70866141732283472" right="0.70866141732283472" top="0.74803149606299213" bottom="0.74803149606299213" header="0.31496062992125984" footer="0.31496062992125984"/>
  <pageSetup paperSize="9" scale="76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4D0CA-B61D-4131-A6E1-7374138A5417}">
  <sheetPr codeName="Blad3"/>
  <dimension ref="A1:L22"/>
  <sheetViews>
    <sheetView view="pageBreakPreview" zoomScale="130" zoomScaleNormal="100" zoomScaleSheetLayoutView="130" workbookViewId="0">
      <selection activeCell="Q13" sqref="Q13"/>
    </sheetView>
  </sheetViews>
  <sheetFormatPr defaultRowHeight="12.5" x14ac:dyDescent="0.25"/>
  <sheetData>
    <row r="1" spans="1:12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41.25" customHeight="1" x14ac:dyDescent="0.25">
      <c r="A2" s="15"/>
      <c r="B2" s="5"/>
      <c r="C2" s="1"/>
      <c r="D2" s="6"/>
      <c r="E2" s="5"/>
      <c r="F2" s="5"/>
      <c r="G2" s="5"/>
      <c r="H2" s="5"/>
      <c r="I2" s="5"/>
      <c r="J2" s="5"/>
      <c r="K2" s="5"/>
      <c r="L2" s="5"/>
    </row>
    <row r="3" spans="1:12" x14ac:dyDescent="0.25">
      <c r="A3" s="15" t="s">
        <v>0</v>
      </c>
      <c r="B3" s="26" t="s">
        <v>51</v>
      </c>
      <c r="C3" s="1"/>
      <c r="D3" s="6"/>
      <c r="E3" s="5"/>
      <c r="F3" s="5"/>
      <c r="G3" s="5"/>
      <c r="H3" s="5"/>
      <c r="I3" s="5"/>
      <c r="J3" s="5"/>
      <c r="K3" s="5"/>
      <c r="L3" s="5"/>
    </row>
    <row r="4" spans="1:12" x14ac:dyDescent="0.25">
      <c r="A4" s="15"/>
      <c r="B4" s="7"/>
      <c r="C4" s="1"/>
      <c r="D4" s="6"/>
      <c r="E4" s="5"/>
      <c r="F4" s="5"/>
      <c r="G4" s="5"/>
      <c r="H4" s="5"/>
      <c r="I4" s="5"/>
      <c r="J4" s="5"/>
      <c r="K4" s="5"/>
      <c r="L4" s="5"/>
    </row>
    <row r="5" spans="1:12" ht="13" x14ac:dyDescent="0.25">
      <c r="A5" s="15" t="s">
        <v>1</v>
      </c>
      <c r="B5" s="30" t="str">
        <f>IF(Begroting!C4="","",Begroting!C4)</f>
        <v/>
      </c>
      <c r="C5" s="1"/>
      <c r="D5" s="6"/>
      <c r="E5" s="5"/>
      <c r="F5" s="5"/>
      <c r="G5" s="5"/>
      <c r="H5" s="5"/>
      <c r="I5" s="5"/>
      <c r="J5" s="5"/>
      <c r="K5" s="5"/>
      <c r="L5" s="5"/>
    </row>
    <row r="6" spans="1:12" x14ac:dyDescent="0.25">
      <c r="A6" s="15"/>
      <c r="B6" s="5"/>
      <c r="C6" s="1"/>
      <c r="D6" s="6"/>
      <c r="E6" s="5"/>
      <c r="F6" s="5"/>
      <c r="G6" s="5"/>
      <c r="H6" s="5"/>
      <c r="I6" s="5"/>
      <c r="J6" s="5"/>
      <c r="K6" s="5"/>
      <c r="L6" s="5"/>
    </row>
    <row r="7" spans="1:12" x14ac:dyDescent="0.25">
      <c r="A7" s="28"/>
      <c r="B7" s="37" t="s">
        <v>52</v>
      </c>
      <c r="C7" s="31"/>
      <c r="D7" s="67" t="s">
        <v>65</v>
      </c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28"/>
      <c r="B8" s="28"/>
      <c r="C8" s="31"/>
      <c r="D8" s="32"/>
      <c r="E8" s="33"/>
      <c r="F8" s="28"/>
      <c r="G8" s="28"/>
      <c r="H8" s="28"/>
      <c r="I8" s="28"/>
      <c r="J8" s="28"/>
      <c r="K8" s="28"/>
      <c r="L8" s="28"/>
    </row>
    <row r="9" spans="1:12" ht="13.5" x14ac:dyDescent="0.25">
      <c r="A9" s="28"/>
      <c r="B9" s="65" t="s">
        <v>53</v>
      </c>
      <c r="C9" s="34"/>
      <c r="D9" s="72"/>
      <c r="E9" s="36"/>
      <c r="F9" s="28"/>
      <c r="G9" s="28"/>
      <c r="H9" s="28"/>
      <c r="I9" s="28"/>
      <c r="J9" s="28"/>
      <c r="K9" s="28"/>
      <c r="L9" s="28"/>
    </row>
    <row r="10" spans="1:12" ht="13.5" x14ac:dyDescent="0.25">
      <c r="A10" s="28"/>
      <c r="B10" s="65" t="s">
        <v>54</v>
      </c>
      <c r="C10" s="34"/>
      <c r="D10" s="68"/>
      <c r="E10" s="36"/>
      <c r="F10" s="28"/>
      <c r="G10" s="28"/>
      <c r="H10" s="28"/>
      <c r="I10" s="28"/>
      <c r="J10" s="28"/>
      <c r="K10" s="28"/>
      <c r="L10" s="28"/>
    </row>
    <row r="11" spans="1:12" ht="13.5" x14ac:dyDescent="0.25">
      <c r="A11" s="28"/>
      <c r="B11" s="65" t="s">
        <v>55</v>
      </c>
      <c r="C11" s="34"/>
      <c r="D11" s="68"/>
      <c r="E11" s="36"/>
      <c r="F11" s="37"/>
      <c r="G11" s="37"/>
      <c r="H11" s="37"/>
      <c r="I11" s="37"/>
      <c r="J11" s="37"/>
      <c r="K11" s="37"/>
      <c r="L11" s="37"/>
    </row>
    <row r="12" spans="1:12" ht="13.5" x14ac:dyDescent="0.25">
      <c r="A12" s="28"/>
      <c r="B12" s="65" t="s">
        <v>56</v>
      </c>
      <c r="C12" s="31"/>
      <c r="D12" s="69"/>
      <c r="E12" s="38"/>
      <c r="F12" s="28"/>
      <c r="G12" s="28"/>
      <c r="H12" s="28"/>
      <c r="I12" s="28"/>
      <c r="J12" s="28"/>
      <c r="K12" s="28"/>
      <c r="L12" s="28"/>
    </row>
    <row r="13" spans="1:12" ht="13.5" x14ac:dyDescent="0.25">
      <c r="A13" s="28"/>
      <c r="B13" s="65" t="s">
        <v>57</v>
      </c>
      <c r="C13" s="59"/>
      <c r="D13" s="69"/>
      <c r="E13" s="64"/>
      <c r="F13" s="37"/>
      <c r="G13" s="37"/>
      <c r="H13" s="37"/>
      <c r="I13" s="37"/>
      <c r="J13" s="37"/>
      <c r="K13" s="37"/>
      <c r="L13" s="37"/>
    </row>
    <row r="14" spans="1:12" ht="13.5" x14ac:dyDescent="0.25">
      <c r="A14" s="28"/>
      <c r="B14" s="65" t="s">
        <v>58</v>
      </c>
      <c r="C14" s="31"/>
      <c r="D14" s="69"/>
      <c r="E14" s="36"/>
      <c r="F14" s="28"/>
      <c r="G14" s="28"/>
      <c r="H14" s="28"/>
      <c r="I14" s="28"/>
      <c r="J14" s="28"/>
      <c r="K14" s="28"/>
      <c r="L14" s="28"/>
    </row>
    <row r="15" spans="1:12" ht="13.5" x14ac:dyDescent="0.25">
      <c r="A15" s="28"/>
      <c r="B15" s="65" t="s">
        <v>59</v>
      </c>
      <c r="C15" s="31"/>
      <c r="D15" s="69"/>
      <c r="E15" s="33"/>
      <c r="F15" s="28"/>
      <c r="G15" s="28"/>
      <c r="H15" s="28"/>
      <c r="I15" s="28"/>
      <c r="J15" s="28"/>
      <c r="K15" s="28"/>
      <c r="L15" s="28"/>
    </row>
    <row r="16" spans="1:12" ht="13.5" x14ac:dyDescent="0.3">
      <c r="A16" s="28"/>
      <c r="B16" s="66" t="s">
        <v>60</v>
      </c>
      <c r="C16" s="28"/>
      <c r="D16" s="69"/>
      <c r="E16" s="39"/>
      <c r="F16" s="28"/>
      <c r="G16" s="28"/>
      <c r="H16" s="28"/>
      <c r="I16" s="28"/>
      <c r="J16" s="28"/>
      <c r="K16" s="28"/>
      <c r="L16" s="28"/>
    </row>
    <row r="17" spans="1:12" ht="13.5" x14ac:dyDescent="0.3">
      <c r="A17" s="28"/>
      <c r="B17" s="66" t="s">
        <v>61</v>
      </c>
      <c r="C17" s="28"/>
      <c r="D17" s="69"/>
      <c r="E17" s="40"/>
      <c r="F17" s="28"/>
      <c r="G17" s="28"/>
      <c r="H17" s="28"/>
      <c r="I17" s="28"/>
      <c r="J17" s="28"/>
      <c r="K17" s="28"/>
      <c r="L17" s="28"/>
    </row>
    <row r="18" spans="1:12" ht="13.5" x14ac:dyDescent="0.3">
      <c r="A18" s="28"/>
      <c r="B18" s="66" t="s">
        <v>62</v>
      </c>
      <c r="C18" s="28"/>
      <c r="D18" s="69"/>
      <c r="E18" s="40"/>
      <c r="F18" s="28"/>
      <c r="G18" s="28"/>
      <c r="H18" s="28"/>
      <c r="I18" s="28"/>
      <c r="J18" s="28"/>
      <c r="K18" s="28"/>
      <c r="L18" s="28"/>
    </row>
    <row r="19" spans="1:12" ht="13.5" x14ac:dyDescent="0.3">
      <c r="A19" s="28"/>
      <c r="B19" s="66" t="s">
        <v>63</v>
      </c>
      <c r="C19" s="37"/>
      <c r="D19" s="70"/>
      <c r="E19" s="41"/>
      <c r="F19" s="28"/>
      <c r="G19" s="28"/>
      <c r="H19" s="28"/>
      <c r="I19" s="28"/>
      <c r="J19" s="28"/>
      <c r="K19" s="28"/>
      <c r="L19" s="28"/>
    </row>
    <row r="20" spans="1:12" ht="13.5" x14ac:dyDescent="0.3">
      <c r="A20" s="28"/>
      <c r="B20" s="66" t="s">
        <v>64</v>
      </c>
      <c r="C20" s="28"/>
      <c r="D20" s="71"/>
      <c r="E20" s="28"/>
      <c r="F20" s="28"/>
      <c r="G20" s="28"/>
      <c r="H20" s="28"/>
      <c r="I20" s="28"/>
      <c r="J20" s="28"/>
      <c r="K20" s="28"/>
      <c r="L20" s="28"/>
    </row>
    <row r="21" spans="1:12" ht="15.5" x14ac:dyDescent="0.35">
      <c r="A21" s="42"/>
      <c r="B21" s="28"/>
      <c r="C21" s="31"/>
      <c r="D21" s="29"/>
      <c r="E21" s="43"/>
      <c r="F21" s="28"/>
      <c r="G21" s="28"/>
      <c r="H21" s="28"/>
      <c r="I21" s="28"/>
      <c r="J21" s="28"/>
      <c r="K21" s="28"/>
      <c r="L21" s="28"/>
    </row>
    <row r="22" spans="1:12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</sheetData>
  <sheetProtection algorithmName="SHA-512" hashValue="PhFzUIOAzvcpAOp4E/O3s/f9QXp7YZFa2KBe4PD5eLU0u8QFIcSvpOGJsuvARZN96LESWOh363e+lf7tfWLosQ==" saltValue="uvHlJZWSQTgZsQ8AO3G+Rw==" spinCount="100000" sheet="1" objects="1" scenarios="1"/>
  <pageMargins left="0.7" right="0.7" top="0.75" bottom="0.75" header="0.3" footer="0.3"/>
  <pageSetup paperSize="9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6D8B1B5598A4AAF1342C3BBE6A815" ma:contentTypeVersion="12" ma:contentTypeDescription="Een nieuw document maken." ma:contentTypeScope="" ma:versionID="7c5255744a60254c5d0b3c8e0e6049af">
  <xsd:schema xmlns:xsd="http://www.w3.org/2001/XMLSchema" xmlns:xs="http://www.w3.org/2001/XMLSchema" xmlns:p="http://schemas.microsoft.com/office/2006/metadata/properties" xmlns:ns3="4daaf62c-779b-4766-b574-fc113643299a" xmlns:ns4="86f739c7-6307-4ddc-b48a-700dfe8d479f" targetNamespace="http://schemas.microsoft.com/office/2006/metadata/properties" ma:root="true" ma:fieldsID="940f8fc8a43730c99a47cffbc319b674" ns3:_="" ns4:_="">
    <xsd:import namespace="4daaf62c-779b-4766-b574-fc113643299a"/>
    <xsd:import namespace="86f739c7-6307-4ddc-b48a-700dfe8d479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af62c-779b-4766-b574-fc1136432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39c7-6307-4ddc-b48a-700dfe8d479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3455F-8340-477D-BC3A-E2E8C2D109D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4daaf62c-779b-4766-b574-fc113643299a"/>
    <ds:schemaRef ds:uri="http://schemas.microsoft.com/office/2006/documentManagement/types"/>
    <ds:schemaRef ds:uri="http://schemas.microsoft.com/office/infopath/2007/PartnerControls"/>
    <ds:schemaRef ds:uri="86f739c7-6307-4ddc-b48a-700dfe8d479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5CCFC6A-3131-482D-86E7-3DFB7428BC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842474-839D-4086-A4E7-368C12CF4E1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B95856B-18F3-40DC-98E3-6743ED860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aaf62c-779b-4766-b574-fc113643299a"/>
    <ds:schemaRef ds:uri="86f739c7-6307-4ddc-b48a-700dfe8d47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Score gunning</vt:lpstr>
      <vt:lpstr>Begroting</vt:lpstr>
      <vt:lpstr>Tarieven</vt:lpstr>
      <vt:lpstr>Begroting!Afdrukbereik</vt:lpstr>
      <vt:lpstr>'Score gunning'!Afdrukbereik</vt:lpstr>
      <vt:lpstr>Tarieven!Afdrukbereik</vt:lpstr>
    </vt:vector>
  </TitlesOfParts>
  <Manager/>
  <Company>Stichting Bodemsanering 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aanbiedingsbegroting</dc:title>
  <dc:subject/>
  <dc:creator>fredga.vandenberg@prorail.nl</dc:creator>
  <cp:keywords/>
  <dc:description/>
  <cp:lastModifiedBy>Witjes, J. (Joost)</cp:lastModifiedBy>
  <cp:revision/>
  <cp:lastPrinted>2021-01-04T12:55:33Z</cp:lastPrinted>
  <dcterms:created xsi:type="dcterms:W3CDTF">2008-02-06T07:35:11Z</dcterms:created>
  <dcterms:modified xsi:type="dcterms:W3CDTF">2021-01-15T13:02:25Z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0x0101002EE6D8B1B5598A4AAF1342C3BBE6A815</vt:lpwstr>
  </property>
  <property fmtid="{D5CDD505-2E9C-101B-9397-08002B2CF9AE}" pid="4" name="Vertrouwelijkheid">
    <vt:lpwstr>17;#Publiek|9187f0b9-784a-46be-b111-493a2d925bdc</vt:lpwstr>
  </property>
  <property fmtid="{D5CDD505-2E9C-101B-9397-08002B2CF9AE}" pid="5" name="_dlc_policyId">
    <vt:lpwstr/>
  </property>
  <property fmtid="{D5CDD505-2E9C-101B-9397-08002B2CF9AE}" pid="6" name="ItemRetentionFormula">
    <vt:lpwstr/>
  </property>
  <property fmtid="{D5CDD505-2E9C-101B-9397-08002B2CF9AE}" pid="7" name="Documentstatus">
    <vt:lpwstr>3;#Concept|b56e2604-821a-409c-9774-7587ed426a31</vt:lpwstr>
  </property>
  <property fmtid="{D5CDD505-2E9C-101B-9397-08002B2CF9AE}" pid="8" name="Handeling">
    <vt:lpwstr>1;#SL00|3ebfef6a-68be-495d-a741-94fc00247443</vt:lpwstr>
  </property>
  <property fmtid="{D5CDD505-2E9C-101B-9397-08002B2CF9AE}" pid="9" name="_dlc_DocIdItemGuid">
    <vt:lpwstr>535000fd-270f-4b42-9205-28177ba5a706</vt:lpwstr>
  </property>
  <property fmtid="{D5CDD505-2E9C-101B-9397-08002B2CF9AE}" pid="10" name="TaxKeyword">
    <vt:lpwstr/>
  </property>
  <property fmtid="{D5CDD505-2E9C-101B-9397-08002B2CF9AE}" pid="11" name="Type document">
    <vt:lpwstr/>
  </property>
  <property fmtid="{D5CDD505-2E9C-101B-9397-08002B2CF9AE}" pid="12" name="Verantwoordelijke afdeling">
    <vt:lpwstr/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2021-01-07T14:11:35Z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21bc3b3d-616a-48c9-829e-0000adf5270b</vt:lpwstr>
  </property>
  <property fmtid="{D5CDD505-2E9C-101B-9397-08002B2CF9AE}" pid="19" name="MSIP_Label_24e57bac-d225-40fb-8a9e-62b5be587a96_ContentBits">
    <vt:lpwstr>0</vt:lpwstr>
  </property>
</Properties>
</file>